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D17"/>
  <c r="O17"/>
  <c r="F17"/>
  <c r="P17"/>
  <c r="N37"/>
  <c r="E37"/>
  <c r="O37"/>
  <c r="F37"/>
  <c r="P37"/>
  <c r="D37"/>
  <c r="N22"/>
  <c r="E22"/>
  <c r="O22"/>
  <c r="F22"/>
  <c r="P22"/>
  <c r="D22"/>
  <c r="R27"/>
  <c r="N27"/>
  <c r="E27"/>
  <c r="O27"/>
  <c r="F27"/>
  <c r="P27"/>
  <c r="H27"/>
  <c r="D27"/>
  <c r="R32"/>
  <c r="N32"/>
  <c r="E32"/>
  <c r="O32"/>
  <c r="F32"/>
  <c r="P32"/>
  <c r="D32"/>
  <c r="G39"/>
  <c r="Q27"/>
  <c r="Q32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H39" l="1"/>
  <c r="R12"/>
  <c r="R39" s="1"/>
  <c r="N12"/>
  <c r="N39" s="1"/>
  <c r="E12"/>
  <c r="E39" s="1"/>
  <c r="D12"/>
  <c r="D39" s="1"/>
  <c r="O12"/>
  <c r="O39" s="1"/>
  <c r="F12"/>
  <c r="F39" s="1"/>
  <c r="H12"/>
  <c r="P12"/>
  <c r="P39" s="1"/>
  <c r="I26"/>
  <c r="S26" s="1"/>
  <c r="H22"/>
  <c r="I21" s="1"/>
  <c r="S21" s="1"/>
  <c r="H37"/>
  <c r="I36" s="1"/>
  <c r="S36" s="1"/>
  <c r="H17"/>
  <c r="I16" s="1"/>
  <c r="S16" s="1"/>
  <c r="H32"/>
  <c r="I31" s="1"/>
  <c r="S31" s="1"/>
  <c r="I11" l="1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<sst xmlns="http://schemas.openxmlformats.org/spreadsheetml/2006/main" count="116" uniqueCount="72">
  <si>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</si>
  <si>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</si>
  <si>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</si>
  <si>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VOKD Poruba</t>
  </si>
  <si>
    <t>Datum:  </t>
  </si>
  <si>
    <t>15.10.2022</t>
  </si>
  <si>
    <t>Domácí</t>
  </si>
  <si>
    <t>TJ Unie Hlubina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</si>
  <si>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</si>
  <si>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</si>
  <si>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</si>
  <si>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</si>
  <si>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</si>
  <si>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</si>
  <si>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</si>
  <si>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</si>
  <si>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</si>
  <si>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</si>
  <si>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</si>
  <si>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</si>
  <si>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</si>
  <si>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</si>
  <si>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Kolář</t>
  </si>
  <si>
    <t>Martin</t>
  </si>
  <si>
    <t>Michal</t>
  </si>
  <si>
    <t>Močár</t>
  </si>
  <si>
    <t>Pavel</t>
  </si>
  <si>
    <t>Laga</t>
  </si>
  <si>
    <t>Sedláček</t>
  </si>
  <si>
    <t>Jan</t>
  </si>
  <si>
    <t>Žídek</t>
  </si>
  <si>
    <t>Šoupal</t>
  </si>
  <si>
    <t>Jiří</t>
  </si>
  <si>
    <t>Žáček</t>
  </si>
  <si>
    <t>Fraus</t>
  </si>
  <si>
    <t>Přemysl</t>
  </si>
  <si>
    <t>Tomáš</t>
  </si>
  <si>
    <t>Zatyko</t>
  </si>
  <si>
    <t>Grulich</t>
  </si>
  <si>
    <t>Radek</t>
  </si>
  <si>
    <t>Celkový výkon družstva  </t>
  </si>
  <si>
    <t>Vedoucí družstva         Jméno:</t>
  </si>
  <si>
    <t>Konečný Vladimír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</si>
  <si>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</si>
  <si>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</si>
  <si>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</si>
  <si>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</si>
  <si>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</si>
  <si>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</si>
  <si>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</si>
  <si>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</si>
  <si>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</si>
  <si>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</si>
  <si>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</si>
  <si>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</si>
  <si>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</si>
  <si>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</si>
  <si>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</si>
  <si>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</si>
  <si>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</si>
  <si>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</si>
  <si>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</si>
  <si>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</si>
  <si>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</si>
  <si>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</si>
  <si>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</si>
  <si>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</si>
  <si>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Zatyko Michal</t>
  </si>
  <si>
    <t>Napomínání hráčů za nesportovní chování či vyloučení ze startu:</t>
  </si>
  <si>
    <t>Různé:</t>
  </si>
  <si>
    <t xml:space="preserve">Datum a podpis rozhodčího:  </t>
  </si>
  <si>
    <t>15.10.2022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</si>
</sst>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63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92</v>
      </c>
      <c r="O8" s="12">
        <v>61</v>
      </c>
      <c r="P8" s="12">
        <v>0</v>
      </c>
      <c r="Q8" s="13">
        <f>IF(AND(ISBLANK(N8),ISBLANK(O8)),"",N8+O8)</f>
        <v>153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41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41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54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43</v>
      </c>
      <c r="P10" s="18">
        <v>1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41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41</v>
      </c>
      <c r="P11" s="23">
        <v>2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199</v>
      </c>
      <c r="F12" s="28">
        <f>IF(ISNUMBER($G12),SUM(F8:F11),"")</f>
        <v>1</v>
      </c>
      <c r="G12" s="29">
        <f>IF(SUM($G8:$G11)+SUM($Q8:$Q11)&gt;0,SUM(G8:G11),"")</f>
        <v>564</v>
      </c>
      <c r="H12" s="27">
        <f>IF(ISNUMBER($G12),SUM(H8:H11),"")</f>
        <v>3.5</v>
      </c>
      <c r="I12" s="99"/>
      <c r="K12" s="96">
        <v>19708</v>
      </c>
      <c r="L12" s="97"/>
      <c r="M12" s="26" t="s">
        <v>18</v>
      </c>
      <c r="N12" s="27">
        <f>IF(ISNUMBER($G12),SUM(N8:N11),"")</f>
        <v>337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523</v>
      </c>
      <c r="R12" s="27">
        <f>IF(ISNUMBER($G12),SUM(R8:R11),"")</f>
        <v>0.5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88</v>
      </c>
      <c r="E13" s="12">
        <v>32</v>
      </c>
      <c r="F13" s="12">
        <v>5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45</v>
      </c>
      <c r="P13" s="12">
        <v>3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44</v>
      </c>
      <c r="P14" s="18">
        <v>0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43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76</v>
      </c>
      <c r="O15" s="18">
        <v>53</v>
      </c>
      <c r="P15" s="18">
        <v>0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26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48</v>
      </c>
      <c r="P16" s="23">
        <v>1</v>
      </c>
      <c r="Q16" s="24">
        <f>IF(AND(ISBLANK(N16),ISBLANK(O16)),"",N16+O16)</f>
        <v>150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6779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145</v>
      </c>
      <c r="F17" s="28">
        <f>IF(ISNUMBER($G17),SUM(F13:F16),"")</f>
        <v>10</v>
      </c>
      <c r="G17" s="29">
        <f>IF(SUM($G13:$G16)+SUM($Q13:$Q16)&gt;0,SUM(G13:G16),"")</f>
        <v>520</v>
      </c>
      <c r="H17" s="27">
        <f>IF(ISNUMBER($G17),SUM(H13:H16),"")</f>
        <v>2</v>
      </c>
      <c r="I17" s="99"/>
      <c r="K17" s="96">
        <v>20082</v>
      </c>
      <c r="L17" s="97"/>
      <c r="M17" s="26" t="s">
        <v>18</v>
      </c>
      <c r="N17" s="27">
        <f>IF(ISNUMBER($G17),SUM(N13:N16),"")</f>
        <v>361</v>
      </c>
      <c r="O17" s="28">
        <f>IF(ISNUMBER($G17),SUM(O13:O16),"")</f>
        <v>190</v>
      </c>
      <c r="P17" s="28">
        <f>IF(ISNUMBER($G17),SUM(P13:P16),"")</f>
        <v>4</v>
      </c>
      <c r="Q17" s="29">
        <f>IF(SUM($G13:$G16)+SUM($Q13:$Q16)&gt;0,SUM(Q13:Q16),"")</f>
        <v>551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100</v>
      </c>
      <c r="E18" s="12">
        <v>36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83</v>
      </c>
      <c r="O18" s="12">
        <v>26</v>
      </c>
      <c r="P18" s="12">
        <v>4</v>
      </c>
      <c r="Q18" s="13">
        <f>IF(AND(ISBLANK(N18),ISBLANK(O18)),"",N18+O18)</f>
        <v>109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63</v>
      </c>
      <c r="F19" s="18">
        <v>0</v>
      </c>
      <c r="G19" s="19">
        <f>IF(AND(ISBLANK(D19),ISBLANK(E19)),"",D19+E19)</f>
        <v>164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50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97</v>
      </c>
      <c r="E20" s="18">
        <v>54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84</v>
      </c>
      <c r="O20" s="18">
        <v>44</v>
      </c>
      <c r="P20" s="18">
        <v>2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72</v>
      </c>
      <c r="O21" s="23">
        <v>44</v>
      </c>
      <c r="P21" s="23">
        <v>2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197</v>
      </c>
      <c r="F22" s="28">
        <f>IF(ISNUMBER($G22),SUM(F18:F21),"")</f>
        <v>2</v>
      </c>
      <c r="G22" s="29">
        <f>IF(SUM($G18:$G21)+SUM($Q18:$Q21)&gt;0,SUM(G18:G21),"")</f>
        <v>594</v>
      </c>
      <c r="H22" s="27">
        <f>IF(ISNUMBER($G22),SUM(H18:H21),"")</f>
        <v>4</v>
      </c>
      <c r="I22" s="99"/>
      <c r="K22" s="96">
        <v>18672</v>
      </c>
      <c r="L22" s="97"/>
      <c r="M22" s="26" t="s">
        <v>18</v>
      </c>
      <c r="N22" s="27">
        <f>IF(ISNUMBER($G22),SUM(N18:N21),"")</f>
        <v>329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493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93</v>
      </c>
      <c r="E23" s="12">
        <v>50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0.5</v>
      </c>
      <c r="I23" s="15"/>
      <c r="K23" s="88" t="s">
        <v>31</v>
      </c>
      <c r="L23" s="89"/>
      <c r="M23" s="10">
        <v>1</v>
      </c>
      <c r="N23" s="11">
        <v>98</v>
      </c>
      <c r="O23" s="12">
        <v>45</v>
      </c>
      <c r="P23" s="12">
        <v>1</v>
      </c>
      <c r="Q23" s="13">
        <f>IF(AND(ISBLANK(N23),ISBLANK(O23)),"",N23+O23)</f>
        <v>143</v>
      </c>
      <c r="R23" s="14">
        <f>IF(ISNUMBER($H23),1-$H23,"")</f>
        <v>0.5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44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26</v>
      </c>
      <c r="P24" s="18">
        <v>5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29</v>
      </c>
      <c r="B25" s="93"/>
      <c r="C25" s="16">
        <v>3</v>
      </c>
      <c r="D25" s="17">
        <v>88</v>
      </c>
      <c r="E25" s="18">
        <v>44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94</v>
      </c>
      <c r="O25" s="18">
        <v>34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36</v>
      </c>
      <c r="F26" s="23">
        <v>1</v>
      </c>
      <c r="G26" s="24">
        <f>IF(AND(ISBLANK(D26),ISBLANK(E26)),"",D26+E26)</f>
        <v>113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43</v>
      </c>
      <c r="P26" s="23">
        <v>0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174</v>
      </c>
      <c r="F27" s="28">
        <f>IF(ISNUMBER($G27),SUM(F23:F26),"")</f>
        <v>4</v>
      </c>
      <c r="G27" s="29">
        <f>IF(SUM($G23:$G26)+SUM($Q23:$Q26)&gt;0,SUM(G23:G26),"")</f>
        <v>535</v>
      </c>
      <c r="H27" s="27">
        <f>IF(ISNUMBER($G27),SUM(H23:H26),"")</f>
        <v>2.5</v>
      </c>
      <c r="I27" s="99"/>
      <c r="K27" s="96">
        <v>18257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148</v>
      </c>
      <c r="P27" s="28">
        <f>IF(ISNUMBER($G27),SUM(P23:P26),"")</f>
        <v>9</v>
      </c>
      <c r="Q27" s="29">
        <f>IF(SUM($G23:$G26)+SUM($Q23:$Q26)&gt;0,SUM(Q23:Q26),"")</f>
        <v>514</v>
      </c>
      <c r="R27" s="27">
        <f>IF(ISNUMBER($G27),SUM(R23:R26),"")</f>
        <v>1.5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99</v>
      </c>
      <c r="E28" s="12">
        <v>50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86</v>
      </c>
      <c r="O28" s="12">
        <v>41</v>
      </c>
      <c r="P28" s="12">
        <v>2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41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27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85</v>
      </c>
      <c r="E30" s="18">
        <v>25</v>
      </c>
      <c r="F30" s="18">
        <v>4</v>
      </c>
      <c r="G30" s="19">
        <f>IF(AND(ISBLANK(D30),ISBLANK(E30)),"",D30+E30)</f>
        <v>110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103</v>
      </c>
      <c r="O30" s="18">
        <v>63</v>
      </c>
      <c r="P30" s="18">
        <v>1</v>
      </c>
      <c r="Q30" s="19">
        <f>IF(AND(ISBLANK(N30),ISBLANK(O30)),"",N30+O30)</f>
        <v>166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49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24</v>
      </c>
      <c r="P31" s="23">
        <v>3</v>
      </c>
      <c r="Q31" s="24">
        <f>IF(AND(ISBLANK(N31),ISBLANK(O31)),"",N31+O31)</f>
        <v>102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165</v>
      </c>
      <c r="F32" s="28">
        <f>IF(ISNUMBER($G32),SUM(F28:F31),"")</f>
        <v>9</v>
      </c>
      <c r="G32" s="29">
        <f>IF(SUM($G28:$G31)+SUM($Q28:$Q31)&gt;0,SUM(G28:G31),"")</f>
        <v>524</v>
      </c>
      <c r="H32" s="27">
        <f>IF(ISNUMBER($G32),SUM(H28:H31),"")</f>
        <v>3</v>
      </c>
      <c r="I32" s="99"/>
      <c r="K32" s="96">
        <v>9002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155</v>
      </c>
      <c r="P32" s="28">
        <f>IF(ISNUMBER($G32),SUM(P28:P31),"")</f>
        <v>8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89</v>
      </c>
      <c r="E33" s="12">
        <v>34</v>
      </c>
      <c r="F33" s="12">
        <v>3</v>
      </c>
      <c r="G33" s="13">
        <f>IF(AND(ISBLANK(D33),ISBLANK(E33)),"",D33+E33)</f>
        <v>123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84</v>
      </c>
      <c r="O33" s="12">
        <v>34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53</v>
      </c>
      <c r="P34" s="18">
        <v>0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91</v>
      </c>
      <c r="E35" s="18">
        <v>35</v>
      </c>
      <c r="F35" s="18">
        <v>2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87</v>
      </c>
      <c r="O35" s="18">
        <v>44</v>
      </c>
      <c r="P35" s="18">
        <v>0</v>
      </c>
      <c r="Q35" s="19">
        <f>IF(AND(ISBLANK(N35),ISBLANK(O35)),"",N35+O35)</f>
        <v>131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43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157</v>
      </c>
      <c r="F37" s="28">
        <f>IF(ISNUMBER($G37),SUM(F33:F36),"")</f>
        <v>6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15560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174</v>
      </c>
      <c r="P37" s="28">
        <f>IF(ISNUMBER($G37),SUM(P33:P36),"")</f>
        <v>2</v>
      </c>
      <c r="Q37" s="29">
        <f>IF(SUM($G33:$G36)+SUM($Q33:$Q36)&gt;0,SUM(Q33:Q36),"")</f>
        <v>524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2215</v>
      </c>
      <c r="E39" s="34">
        <f>IF(ISNUMBER($G39),SUM(E12,E17,E22,E27,E32,E37),"")</f>
        <v>1037</v>
      </c>
      <c r="F39" s="34">
        <f>IF(ISNUMBER($G39),SUM(F12,F17,F22,F27,F32,F37),"")</f>
        <v>32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2111</v>
      </c>
      <c r="O39" s="34">
        <f>IF(ISNUMBER($G39),SUM(O12,O17,O22,O27,O32,O37),"")</f>
        <v>1017</v>
      </c>
      <c r="P39" s="34">
        <f>IF(ISNUMBER($G39),SUM(P12,P17,P22,P27,P32,P37),"")</f>
        <v>36</v>
      </c>
      <c r="Q39" s="35">
        <f>IF(SUM($G$8:$G$37)+SUM($Q$8:$Q$37)&gt;0,SUM(Q12,Q17,Q22,Q27,Q32,Q37),"")</f>
        <v>3128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Sokol Přemyslovice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14961</v>
      </c>
      <c r="E57" s="72" t="s">
        <v>67</v>
      </c>
      <c r="F57" s="75"/>
      <c r="G57" s="75"/>
      <c r="H57" s="73"/>
      <c r="I57" s="63">
        <v>12806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2022-10-15T19:39:40Z</dcterms:modified>
</cp:coreProperties>
</file>